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smina\OneDrive\Radna površina\"/>
    </mc:Choice>
  </mc:AlternateContent>
  <xr:revisionPtr revIDLastSave="0" documentId="8_{16B621AB-A633-4215-8A3C-6769DEB893AD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prva" sheetId="1" r:id="rId1"/>
    <sheet name="troskovnik" sheetId="2" r:id="rId2"/>
  </sheets>
  <definedNames>
    <definedName name="_xlnm.Print_Area" localSheetId="0">prva!$A$1:$H$41</definedName>
    <definedName name="_xlnm.Print_Area" localSheetId="1">troskovnik!$A$1:$F$91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10" i="2" l="1"/>
  <c r="F82" i="2"/>
  <c r="F81" i="2"/>
  <c r="F80" i="2"/>
  <c r="F79" i="2"/>
  <c r="F78" i="2"/>
  <c r="F76" i="2"/>
  <c r="F75" i="2"/>
  <c r="F74" i="2"/>
  <c r="F73" i="2"/>
  <c r="F71" i="2"/>
  <c r="F70" i="2"/>
  <c r="F69" i="2"/>
  <c r="F68" i="2"/>
  <c r="F67" i="2"/>
  <c r="F66" i="2"/>
  <c r="F65" i="2"/>
  <c r="F63" i="2"/>
  <c r="F62" i="2"/>
  <c r="F60" i="2"/>
  <c r="F59" i="2"/>
  <c r="F57" i="2"/>
  <c r="F56" i="2"/>
  <c r="F54" i="2"/>
  <c r="F53" i="2"/>
  <c r="F52" i="2"/>
  <c r="F51" i="2"/>
  <c r="F49" i="2"/>
  <c r="F48" i="2"/>
  <c r="F46" i="2"/>
  <c r="F45" i="2"/>
  <c r="F44" i="2"/>
  <c r="F43" i="2"/>
  <c r="F42" i="2"/>
  <c r="F41" i="2"/>
  <c r="F40" i="2"/>
  <c r="F39" i="2"/>
  <c r="F37" i="2"/>
  <c r="F36" i="2"/>
  <c r="F34" i="2"/>
  <c r="F33" i="2"/>
  <c r="F32" i="2"/>
  <c r="F31" i="2"/>
  <c r="F30" i="2"/>
  <c r="F28" i="2"/>
  <c r="F27" i="2"/>
  <c r="F26" i="2"/>
  <c r="F25" i="2"/>
  <c r="F24" i="2"/>
  <c r="F23" i="2"/>
  <c r="F21" i="2"/>
  <c r="F20" i="2"/>
  <c r="F19" i="2"/>
  <c r="F18" i="2"/>
  <c r="F17" i="2"/>
  <c r="F16" i="2"/>
  <c r="F14" i="2"/>
  <c r="F13" i="2"/>
  <c r="F12" i="2"/>
  <c r="F9" i="2"/>
  <c r="F8" i="2"/>
  <c r="F7" i="2"/>
  <c r="F6" i="2"/>
  <c r="F5" i="2"/>
  <c r="F84" i="2" l="1"/>
  <c r="F86" i="2" s="1"/>
  <c r="F85" i="2" s="1"/>
</calcChain>
</file>

<file path=xl/sharedStrings.xml><?xml version="1.0" encoding="utf-8"?>
<sst xmlns="http://schemas.openxmlformats.org/spreadsheetml/2006/main" count="235" uniqueCount="126">
  <si>
    <t xml:space="preserve">rbr </t>
  </si>
  <si>
    <t>opis stavke</t>
  </si>
  <si>
    <t>jedinica mjere</t>
  </si>
  <si>
    <t>količina</t>
  </si>
  <si>
    <t>jedinična cijena bez PDV-a</t>
  </si>
  <si>
    <t>1.</t>
  </si>
  <si>
    <t>Dobava LED svjetiljke:</t>
  </si>
  <si>
    <t>a)</t>
  </si>
  <si>
    <t>Philips Clearway BGP307 LED99/830 DDF2</t>
  </si>
  <si>
    <t>kom</t>
  </si>
  <si>
    <t>b)</t>
  </si>
  <si>
    <t>Philips Clearway BGP307 LED69/830 DDF2</t>
  </si>
  <si>
    <t>c)</t>
  </si>
  <si>
    <t>Philips Clearway BGP307 LED40/830 DDF2</t>
  </si>
  <si>
    <t>d)</t>
  </si>
  <si>
    <t>Philips Malaga BRP102 LED72/730</t>
  </si>
  <si>
    <t>e)</t>
  </si>
  <si>
    <t>Philips Malaga BRP101 LED36/730</t>
  </si>
  <si>
    <t>f)</t>
  </si>
  <si>
    <t>Philips Townguide BDP102 LED50/830 DDF2</t>
  </si>
  <si>
    <t>2.</t>
  </si>
  <si>
    <t>Dobava svjetiljke:</t>
  </si>
  <si>
    <t>Philips Tempo3 RVP351 CDM-T 400W</t>
  </si>
  <si>
    <t>TEP Gamalux LVC-06 NAV 150W</t>
  </si>
  <si>
    <t>TEP Gamalux LVC-06 NAV 70W</t>
  </si>
  <si>
    <t>3.</t>
  </si>
  <si>
    <t>Dobava žarulje:</t>
  </si>
  <si>
    <t>NAV 150W</t>
  </si>
  <si>
    <t>NAV 70W</t>
  </si>
  <si>
    <t>NAV 110W (zamjena za VTF)</t>
  </si>
  <si>
    <t>CDM-T 400W</t>
  </si>
  <si>
    <t>MHN-LA 2000W</t>
  </si>
  <si>
    <t>VTF 125W</t>
  </si>
  <si>
    <t>4.</t>
  </si>
  <si>
    <t>Dobava prigušnice:</t>
  </si>
  <si>
    <t>NAV 110W</t>
  </si>
  <si>
    <t>5.</t>
  </si>
  <si>
    <t>Dobava propaljivača 70W – 400W</t>
  </si>
  <si>
    <t>6.</t>
  </si>
  <si>
    <t>Dobava čeličnog pocinčanog stupa javne rasvjete:</t>
  </si>
  <si>
    <t>visine 4,5m</t>
  </si>
  <si>
    <t>visine 10m</t>
  </si>
  <si>
    <t>7.</t>
  </si>
  <si>
    <t>Dobava stupne razdjelnice s automatskim prekidačem C6/1</t>
  </si>
  <si>
    <t>8.</t>
  </si>
  <si>
    <t>Dobava drvenog stupa javne rasvjete visine 8m</t>
  </si>
  <si>
    <t>9.</t>
  </si>
  <si>
    <t xml:space="preserve">Dobava betonskog nogara s obujmicama za drveni stup </t>
  </si>
  <si>
    <t>10.</t>
  </si>
  <si>
    <t>Dobava konzole za svjetiljku:</t>
  </si>
  <si>
    <t>krak duljine 0,5m – 1m</t>
  </si>
  <si>
    <t>cijevni luk duljine 1m – 2,5m</t>
  </si>
  <si>
    <t>11.</t>
  </si>
  <si>
    <t>Dobava kabela:</t>
  </si>
  <si>
    <t>SKS 4x16 mm²</t>
  </si>
  <si>
    <t>m</t>
  </si>
  <si>
    <t>SKS 2x16 mm²</t>
  </si>
  <si>
    <r>
      <rPr>
        <sz val="10"/>
        <rFont val="Arial"/>
        <family val="2"/>
        <charset val="238"/>
      </rPr>
      <t>NAYY 4x16 mm</t>
    </r>
    <r>
      <rPr>
        <sz val="10"/>
        <rFont val="Arial"/>
        <charset val="1"/>
      </rPr>
      <t>²</t>
    </r>
  </si>
  <si>
    <r>
      <rPr>
        <sz val="10"/>
        <rFont val="Arial"/>
        <family val="2"/>
        <charset val="238"/>
      </rPr>
      <t>NAYY 4x25 mm</t>
    </r>
    <r>
      <rPr>
        <sz val="10"/>
        <rFont val="Arial"/>
        <charset val="1"/>
      </rPr>
      <t>²</t>
    </r>
  </si>
  <si>
    <r>
      <rPr>
        <sz val="10"/>
        <rFont val="Arial"/>
        <family val="2"/>
        <charset val="238"/>
      </rPr>
      <t>NYY 3x2,5 mm</t>
    </r>
    <r>
      <rPr>
        <sz val="10"/>
        <rFont val="Arial"/>
        <charset val="1"/>
      </rPr>
      <t>²</t>
    </r>
  </si>
  <si>
    <t>12.</t>
  </si>
  <si>
    <t>Dobava trake FeZn 25x4 mm</t>
  </si>
  <si>
    <t>13.</t>
  </si>
  <si>
    <t>Dobava križne spojnice</t>
  </si>
  <si>
    <t>14.</t>
  </si>
  <si>
    <t>Dobava trake za upozorenje</t>
  </si>
  <si>
    <t>15.</t>
  </si>
  <si>
    <t>Dobava pribora za sanaciju kabela izradom kabelske spojnice:</t>
  </si>
  <si>
    <t>SKS 16 mm²</t>
  </si>
  <si>
    <r>
      <rPr>
        <sz val="10"/>
        <rFont val="Arial"/>
        <family val="2"/>
        <charset val="238"/>
      </rPr>
      <t>NAYY 16-25 mm</t>
    </r>
    <r>
      <rPr>
        <sz val="10"/>
        <rFont val="Arial"/>
        <charset val="1"/>
      </rPr>
      <t>²</t>
    </r>
  </si>
  <si>
    <t>16.</t>
  </si>
  <si>
    <t>Dobava osigurača:</t>
  </si>
  <si>
    <t>rastalni VU 25A</t>
  </si>
  <si>
    <t>rastalni VU 35A</t>
  </si>
  <si>
    <t>automatski C16/1</t>
  </si>
  <si>
    <t>automatski C25/1</t>
  </si>
  <si>
    <t>17.</t>
  </si>
  <si>
    <t>Dobava sklopnika:</t>
  </si>
  <si>
    <t>sklopnik 32A 3p</t>
  </si>
  <si>
    <t>sklopnik 63A 3p</t>
  </si>
  <si>
    <t>18.</t>
  </si>
  <si>
    <t>Dobava grebenaste sklopke:</t>
  </si>
  <si>
    <t>sklopka 50A 4p 1-0-2</t>
  </si>
  <si>
    <t>sklopka 20A 2p 1-0-2</t>
  </si>
  <si>
    <t>19.</t>
  </si>
  <si>
    <t>Dobava odvodnika prenapona:</t>
  </si>
  <si>
    <t>odvodnik 15kA klase C</t>
  </si>
  <si>
    <t>odvodnik LVA 440 sa stezaljkom SOP-C</t>
  </si>
  <si>
    <t>20.</t>
  </si>
  <si>
    <t>Dobava spojnog i montažnog pribora:</t>
  </si>
  <si>
    <t>stezaljka MP 10-30</t>
  </si>
  <si>
    <t>zatega za SKS MP 0708</t>
  </si>
  <si>
    <t>stupna kuka</t>
  </si>
  <si>
    <t>21.</t>
  </si>
  <si>
    <t>Dobava svjetlosne sklopke sa senzorom</t>
  </si>
  <si>
    <t>22.</t>
  </si>
  <si>
    <t>Dobava uklopnog sata</t>
  </si>
  <si>
    <t>23.</t>
  </si>
  <si>
    <t>Dobava i programiranje radiofrekventnog uređaja za daljinsko upravljanje javnom rasvjetom. Stavka uključuje mjesečnu naknadu za uslugu upravljanja</t>
  </si>
  <si>
    <t>24.</t>
  </si>
  <si>
    <t>Dobava i programiranje kontrolera za upravljanje sportskom rasvjetom. Stavka uključuje mjesečnu naknadu za uslugu upravljanja</t>
  </si>
  <si>
    <t>25.</t>
  </si>
  <si>
    <t>Dobava razvodnog ormara:</t>
  </si>
  <si>
    <t>samostojeći ormar, dimenzija 1250x1000x320 mm, IP55</t>
  </si>
  <si>
    <t>zidni ormar, dimenzija 300x250x210 mm, IP55</t>
  </si>
  <si>
    <t>26.</t>
  </si>
  <si>
    <t>Strojni i ručni iskop s naknadnim zatrpavanjem zemlje</t>
  </si>
  <si>
    <r>
      <rPr>
        <sz val="10"/>
        <rFont val="Arial"/>
        <family val="2"/>
        <charset val="238"/>
      </rPr>
      <t>m</t>
    </r>
    <r>
      <rPr>
        <sz val="10"/>
        <rFont val="Arial"/>
        <charset val="1"/>
      </rPr>
      <t>³</t>
    </r>
  </si>
  <si>
    <t>27.</t>
  </si>
  <si>
    <t>Dobava i ugradnja betona C25/30 kod sanacije temelja rasvjetnih stupova</t>
  </si>
  <si>
    <t>28.</t>
  </si>
  <si>
    <t>Svi radovi se obračunavaju po utrošenim radnim satima radnika i radnih strojeva:</t>
  </si>
  <si>
    <t>NKV radnik</t>
  </si>
  <si>
    <t>radni sat</t>
  </si>
  <si>
    <t>KV električar</t>
  </si>
  <si>
    <t>vozač - rukovatelj strojem</t>
  </si>
  <si>
    <t>kamion s košarom</t>
  </si>
  <si>
    <t>kamion s dizalicom</t>
  </si>
  <si>
    <t>UKUPNO (bez PDV-a):</t>
  </si>
  <si>
    <t>PONUDITELJ:</t>
  </si>
  <si>
    <t>PDV25%</t>
  </si>
  <si>
    <t xml:space="preserve">UKUPNO </t>
  </si>
  <si>
    <t>troškovnik</t>
  </si>
  <si>
    <t>TROŠKOVNIK održavanje javne rasvjete</t>
  </si>
  <si>
    <t>ukupna cijena bez PDV-a u EUR</t>
  </si>
  <si>
    <t>2024.godina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</si>
</sst>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/dd/yyyy"/>
    <numFmt numFmtId="165" formatCode="hh:mm"/>
    <numFmt numFmtId="166" formatCode="_-* #,##0.00&quot; kn&quot;_-;\-* #,##0.00&quot; kn&quot;_-;_-* \-??&quot; kn&quot;_-;_-@_-"/>
    <numFmt numFmtId="167" formatCode="#,##0.00\ [$kn-41A];[Red]\-#,##0.00\ [$kn-41A]"/>
    <numFmt numFmtId="168" formatCode="#,##0.00\ [$EUR];[Red]\-#,##0.00\ [$EUR]"/>
  </numFmts>
  <fonts count="9" x14ac:knownFonts="1"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charset val="1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rgb="FFCCCCCC"/>
        <bgColor rgb="FFC0C0C0"/>
      </patternFill>
    </fill>
    <fill>
      <patternFill patternType="solid">
        <fgColor rgb="FFB2B2B2"/>
        <bgColor rgb="FFC0C0C0"/>
      </patternFill>
    </fill>
    <fill>
      <patternFill patternType="solid">
        <fgColor rgb="FF00CCFF"/>
        <bgColor rgb="FF33CCCC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164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66" fontId="3" fillId="2" borderId="3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6" fontId="3" fillId="2" borderId="5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166" fontId="3" fillId="2" borderId="8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5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justify" vertic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1" fontId="5" fillId="0" borderId="0" xfId="0" applyNumberFormat="1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right" wrapText="1"/>
      <protection locked="0"/>
    </xf>
    <xf numFmtId="167" fontId="5" fillId="0" borderId="0" xfId="0" applyNumberFormat="1" applyFont="1" applyAlignment="1" applyProtection="1">
      <alignment horizontal="right" wrapText="1"/>
      <protection locked="0"/>
    </xf>
    <xf numFmtId="4" fontId="5" fillId="3" borderId="0" xfId="0" applyNumberFormat="1" applyFont="1" applyFill="1" applyAlignment="1" applyProtection="1">
      <alignment horizontal="right" wrapText="1"/>
      <protection locked="0"/>
    </xf>
    <xf numFmtId="4" fontId="5" fillId="0" borderId="0" xfId="0" applyNumberFormat="1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justify" vertic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4" fontId="5" fillId="2" borderId="0" xfId="0" applyNumberFormat="1" applyFont="1" applyFill="1" applyAlignment="1" applyProtection="1">
      <alignment horizontal="right" wrapText="1"/>
      <protection locked="0"/>
    </xf>
    <xf numFmtId="0" fontId="5" fillId="4" borderId="9" xfId="0" applyFont="1" applyFill="1" applyBorder="1" applyAlignment="1" applyProtection="1">
      <alignment horizontal="center" vertical="center" wrapText="1"/>
      <protection locked="0"/>
    </xf>
    <xf numFmtId="0" fontId="5" fillId="4" borderId="9" xfId="0" applyFont="1" applyFill="1" applyBorder="1" applyAlignment="1" applyProtection="1">
      <alignment horizontal="left" vertical="center" wrapText="1"/>
      <protection locked="0"/>
    </xf>
    <xf numFmtId="1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167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5" fillId="5" borderId="0" xfId="0" applyNumberFormat="1" applyFont="1" applyFill="1" applyAlignment="1" applyProtection="1">
      <alignment horizontal="right" vertical="center" wrapText="1"/>
      <protection locked="0"/>
    </xf>
    <xf numFmtId="0" fontId="5" fillId="5" borderId="0" xfId="0" applyFont="1" applyFill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horizontal="center" vertical="top" wrapText="1"/>
      <protection locked="0"/>
    </xf>
    <xf numFmtId="0" fontId="5" fillId="0" borderId="10" xfId="0" applyFont="1" applyBorder="1" applyAlignment="1" applyProtection="1">
      <alignment horizontal="justify" vertical="center" wrapText="1"/>
      <protection locked="0"/>
    </xf>
    <xf numFmtId="0" fontId="5" fillId="0" borderId="10" xfId="0" applyFont="1" applyBorder="1" applyAlignment="1" applyProtection="1">
      <alignment horizontal="center" wrapText="1"/>
      <protection locked="0"/>
    </xf>
    <xf numFmtId="1" fontId="5" fillId="0" borderId="10" xfId="0" applyNumberFormat="1" applyFont="1" applyBorder="1" applyAlignment="1" applyProtection="1">
      <alignment horizontal="center" wrapText="1"/>
      <protection locked="0"/>
    </xf>
    <xf numFmtId="0" fontId="5" fillId="0" borderId="10" xfId="0" applyFont="1" applyBorder="1" applyAlignment="1" applyProtection="1">
      <alignment horizontal="right" wrapText="1"/>
      <protection locked="0"/>
    </xf>
    <xf numFmtId="167" fontId="5" fillId="0" borderId="10" xfId="0" applyNumberFormat="1" applyFont="1" applyBorder="1" applyAlignment="1" applyProtection="1">
      <alignment horizontal="right" wrapText="1"/>
      <protection locked="0"/>
    </xf>
    <xf numFmtId="4" fontId="5" fillId="0" borderId="0" xfId="0" applyNumberFormat="1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5" fillId="0" borderId="11" xfId="0" applyFont="1" applyBorder="1" applyAlignment="1" applyProtection="1">
      <alignment horizontal="center" vertical="top" wrapText="1"/>
      <protection locked="0"/>
    </xf>
    <xf numFmtId="0" fontId="5" fillId="0" borderId="11" xfId="0" applyFont="1" applyBorder="1" applyAlignment="1" applyProtection="1">
      <alignment horizontal="justify" vertical="center" wrapText="1"/>
      <protection locked="0"/>
    </xf>
    <xf numFmtId="0" fontId="5" fillId="0" borderId="11" xfId="0" applyFont="1" applyBorder="1" applyAlignment="1" applyProtection="1">
      <alignment horizontal="center" wrapText="1"/>
      <protection locked="0"/>
    </xf>
    <xf numFmtId="1" fontId="5" fillId="0" borderId="11" xfId="0" applyNumberFormat="1" applyFont="1" applyBorder="1" applyAlignment="1" applyProtection="1">
      <alignment horizontal="center" wrapText="1"/>
      <protection locked="0"/>
    </xf>
    <xf numFmtId="40" fontId="5" fillId="0" borderId="11" xfId="0" applyNumberFormat="1" applyFont="1" applyBorder="1" applyAlignment="1" applyProtection="1">
      <alignment horizontal="right" wrapText="1"/>
      <protection locked="0"/>
    </xf>
    <xf numFmtId="0" fontId="5" fillId="3" borderId="0" xfId="0" applyFont="1" applyFill="1" applyAlignment="1" applyProtection="1">
      <alignment horizontal="right" wrapText="1"/>
      <protection locked="0"/>
    </xf>
    <xf numFmtId="0" fontId="5" fillId="0" borderId="12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justify" vertical="center" wrapText="1"/>
      <protection locked="0"/>
    </xf>
    <xf numFmtId="0" fontId="5" fillId="0" borderId="12" xfId="0" applyFont="1" applyBorder="1" applyAlignment="1" applyProtection="1">
      <alignment horizontal="center" wrapText="1"/>
      <protection locked="0"/>
    </xf>
    <xf numFmtId="1" fontId="5" fillId="0" borderId="12" xfId="0" applyNumberFormat="1" applyFont="1" applyBorder="1" applyAlignment="1" applyProtection="1">
      <alignment horizontal="center" wrapText="1"/>
      <protection locked="0"/>
    </xf>
    <xf numFmtId="40" fontId="5" fillId="0" borderId="12" xfId="0" applyNumberFormat="1" applyFont="1" applyBorder="1" applyAlignment="1" applyProtection="1">
      <alignment horizontal="right" wrapText="1"/>
      <protection locked="0"/>
    </xf>
    <xf numFmtId="40" fontId="5" fillId="0" borderId="10" xfId="0" applyNumberFormat="1" applyFont="1" applyBorder="1" applyAlignment="1" applyProtection="1">
      <alignment horizontal="right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horizontal="justify" vertical="center" wrapText="1"/>
      <protection locked="0"/>
    </xf>
    <xf numFmtId="0" fontId="5" fillId="0" borderId="9" xfId="0" applyFont="1" applyBorder="1" applyAlignment="1" applyProtection="1">
      <alignment horizontal="center" wrapText="1"/>
      <protection locked="0"/>
    </xf>
    <xf numFmtId="40" fontId="5" fillId="0" borderId="9" xfId="0" applyNumberFormat="1" applyFont="1" applyBorder="1" applyAlignment="1" applyProtection="1">
      <alignment horizontal="right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1" fontId="5" fillId="0" borderId="9" xfId="0" applyNumberFormat="1" applyFont="1" applyBorder="1" applyAlignment="1" applyProtection="1">
      <alignment horizontal="center" wrapText="1"/>
      <protection locked="0"/>
    </xf>
    <xf numFmtId="0" fontId="0" fillId="0" borderId="11" xfId="0" applyBorder="1" applyAlignment="1" applyProtection="1">
      <alignment horizontal="justify" vertical="center" wrapText="1"/>
      <protection locked="0"/>
    </xf>
    <xf numFmtId="0" fontId="0" fillId="0" borderId="12" xfId="0" applyBorder="1" applyAlignment="1">
      <alignment horizontal="justify" vertical="center" wrapText="1"/>
    </xf>
    <xf numFmtId="1" fontId="5" fillId="0" borderId="13" xfId="0" applyNumberFormat="1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justify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justify" vertical="center" wrapText="1"/>
      <protection locked="0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wrapText="1"/>
    </xf>
    <xf numFmtId="4" fontId="5" fillId="0" borderId="10" xfId="0" applyNumberFormat="1" applyFont="1" applyBorder="1" applyAlignment="1">
      <alignment horizontal="right" wrapText="1"/>
    </xf>
    <xf numFmtId="0" fontId="5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center" wrapText="1"/>
    </xf>
    <xf numFmtId="4" fontId="5" fillId="0" borderId="11" xfId="0" applyNumberFormat="1" applyFont="1" applyBorder="1" applyAlignment="1">
      <alignment horizontal="right" wrapText="1"/>
    </xf>
    <xf numFmtId="0" fontId="5" fillId="0" borderId="1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wrapText="1"/>
    </xf>
    <xf numFmtId="4" fontId="5" fillId="0" borderId="12" xfId="0" applyNumberFormat="1" applyFont="1" applyBorder="1" applyAlignment="1">
      <alignment horizontal="right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12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wrapText="1"/>
    </xf>
    <xf numFmtId="4" fontId="5" fillId="0" borderId="9" xfId="0" applyNumberFormat="1" applyFont="1" applyBorder="1" applyAlignment="1">
      <alignment horizontal="right" wrapText="1"/>
    </xf>
    <xf numFmtId="0" fontId="0" fillId="0" borderId="9" xfId="0" applyBorder="1" applyAlignment="1" applyProtection="1">
      <alignment horizont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1" fontId="5" fillId="0" borderId="11" xfId="0" applyNumberFormat="1" applyFont="1" applyBorder="1" applyAlignment="1" applyProtection="1">
      <alignment horizontal="center" vertical="center" wrapText="1"/>
      <protection locked="0"/>
    </xf>
    <xf numFmtId="40" fontId="5" fillId="0" borderId="11" xfId="0" applyNumberFormat="1" applyFont="1" applyBorder="1" applyAlignment="1" applyProtection="1">
      <alignment horizontal="right" vertical="center" wrapText="1"/>
      <protection locked="0"/>
    </xf>
    <xf numFmtId="4" fontId="5" fillId="3" borderId="0" xfId="0" applyNumberFormat="1" applyFont="1" applyFill="1" applyAlignment="1" applyProtection="1">
      <alignment horizontal="right" vertical="center" wrapText="1"/>
      <protection locked="0"/>
    </xf>
    <xf numFmtId="4" fontId="5" fillId="0" borderId="0" xfId="0" applyNumberFormat="1" applyFont="1" applyAlignment="1" applyProtection="1">
      <alignment horizontal="right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1" fontId="5" fillId="0" borderId="12" xfId="0" applyNumberFormat="1" applyFont="1" applyBorder="1" applyAlignment="1" applyProtection="1">
      <alignment horizontal="center" vertical="center" wrapText="1"/>
      <protection locked="0"/>
    </xf>
    <xf numFmtId="40" fontId="5" fillId="0" borderId="12" xfId="0" applyNumberFormat="1" applyFont="1" applyBorder="1" applyAlignment="1" applyProtection="1">
      <alignment horizontal="right" vertical="center" wrapText="1"/>
      <protection locked="0"/>
    </xf>
    <xf numFmtId="4" fontId="6" fillId="3" borderId="0" xfId="0" applyNumberFormat="1" applyFont="1" applyFill="1" applyAlignment="1" applyProtection="1">
      <alignment horizontal="right" wrapText="1"/>
      <protection locked="0"/>
    </xf>
    <xf numFmtId="4" fontId="6" fillId="0" borderId="0" xfId="0" applyNumberFormat="1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1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wrapText="1"/>
    </xf>
    <xf numFmtId="167" fontId="2" fillId="0" borderId="0" xfId="0" applyNumberFormat="1" applyFont="1" applyAlignment="1">
      <alignment horizontal="right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4" borderId="9" xfId="0" applyFont="1" applyFill="1" applyBorder="1" applyAlignment="1" applyProtection="1">
      <alignment horizontal="center" vertical="top" wrapText="1"/>
      <protection locked="0"/>
    </xf>
    <xf numFmtId="0" fontId="8" fillId="4" borderId="9" xfId="0" applyFont="1" applyFill="1" applyBorder="1" applyAlignment="1" applyProtection="1">
      <alignment horizontal="left" vertical="center" wrapText="1"/>
      <protection locked="0"/>
    </xf>
    <xf numFmtId="0" fontId="6" fillId="4" borderId="9" xfId="0" applyFont="1" applyFill="1" applyBorder="1" applyAlignment="1" applyProtection="1">
      <alignment horizontal="center" wrapText="1"/>
      <protection locked="0"/>
    </xf>
    <xf numFmtId="1" fontId="6" fillId="4" borderId="9" xfId="0" applyNumberFormat="1" applyFont="1" applyFill="1" applyBorder="1" applyAlignment="1" applyProtection="1">
      <alignment horizontal="center" wrapText="1"/>
      <protection locked="0"/>
    </xf>
    <xf numFmtId="40" fontId="6" fillId="4" borderId="9" xfId="0" applyNumberFormat="1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justify" vertical="center" wrapText="1"/>
      <protection locked="0"/>
    </xf>
    <xf numFmtId="0" fontId="5" fillId="0" borderId="9" xfId="0" applyFont="1" applyBorder="1" applyAlignment="1" applyProtection="1">
      <alignment horizontal="right" wrapText="1"/>
      <protection locked="0"/>
    </xf>
    <xf numFmtId="168" fontId="5" fillId="0" borderId="11" xfId="0" applyNumberFormat="1" applyFont="1" applyBorder="1" applyAlignment="1" applyProtection="1">
      <alignment horizontal="right" wrapText="1"/>
      <protection locked="0"/>
    </xf>
    <xf numFmtId="168" fontId="5" fillId="0" borderId="10" xfId="0" applyNumberFormat="1" applyFont="1" applyBorder="1" applyAlignment="1" applyProtection="1">
      <alignment horizontal="right" wrapText="1"/>
      <protection locked="0"/>
    </xf>
    <xf numFmtId="168" fontId="5" fillId="0" borderId="12" xfId="0" applyNumberFormat="1" applyFont="1" applyBorder="1" applyAlignment="1" applyProtection="1">
      <alignment horizontal="right" wrapText="1"/>
      <protection locked="0"/>
    </xf>
    <xf numFmtId="168" fontId="5" fillId="0" borderId="9" xfId="0" applyNumberFormat="1" applyFont="1" applyBorder="1" applyAlignment="1" applyProtection="1">
      <alignment horizontal="right" wrapText="1"/>
      <protection locked="0"/>
    </xf>
    <xf numFmtId="168" fontId="5" fillId="0" borderId="10" xfId="0" applyNumberFormat="1" applyFont="1" applyBorder="1" applyAlignment="1">
      <alignment horizontal="right" wrapText="1"/>
    </xf>
    <xf numFmtId="168" fontId="5" fillId="0" borderId="11" xfId="0" applyNumberFormat="1" applyFont="1" applyBorder="1" applyAlignment="1">
      <alignment horizontal="right" wrapText="1"/>
    </xf>
    <xf numFmtId="168" fontId="5" fillId="0" borderId="12" xfId="0" applyNumberFormat="1" applyFont="1" applyBorder="1" applyAlignment="1">
      <alignment horizontal="right" wrapText="1"/>
    </xf>
    <xf numFmtId="168" fontId="5" fillId="0" borderId="9" xfId="0" applyNumberFormat="1" applyFont="1" applyBorder="1" applyAlignment="1">
      <alignment horizontal="right" wrapText="1"/>
    </xf>
    <xf numFmtId="168" fontId="5" fillId="0" borderId="11" xfId="0" applyNumberFormat="1" applyFont="1" applyBorder="1" applyAlignment="1" applyProtection="1">
      <alignment horizontal="right" vertical="center" wrapText="1"/>
      <protection locked="0"/>
    </xf>
    <xf numFmtId="168" fontId="5" fillId="0" borderId="12" xfId="0" applyNumberFormat="1" applyFont="1" applyBorder="1" applyAlignment="1" applyProtection="1">
      <alignment horizontal="right" vertical="center" wrapText="1"/>
      <protection locked="0"/>
    </xf>
    <xf numFmtId="168" fontId="6" fillId="4" borderId="9" xfId="0" applyNumberFormat="1" applyFont="1" applyFill="1" applyBorder="1" applyAlignment="1" applyProtection="1">
      <alignment horizontal="right" wrapText="1"/>
      <protection locked="0"/>
    </xf>
    <xf numFmtId="168" fontId="8" fillId="0" borderId="9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35"/>
  <sheetViews>
    <sheetView view="pageBreakPreview" zoomScaleNormal="100" zoomScaleSheetLayoutView="100" zoomScalePageLayoutView="167" workbookViewId="0">
      <selection activeCell="C16" sqref="C16"/>
    </sheetView>
  </sheetViews>
  <sheetFormatPr defaultRowHeight="15" x14ac:dyDescent="0.25"/>
  <cols>
    <col min="1" max="2" width="8.88671875" style="1" customWidth="1"/>
    <col min="3" max="3" width="6.6640625" style="1" customWidth="1"/>
    <col min="4" max="4" width="21.88671875" style="1" customWidth="1"/>
    <col min="5" max="5" width="8.88671875" style="1" customWidth="1"/>
    <col min="6" max="6" width="7.21875" style="1" customWidth="1"/>
    <col min="7" max="7" width="17.6640625" style="1" customWidth="1"/>
    <col min="8" max="8" width="19.44140625" style="1" customWidth="1"/>
    <col min="9" max="257" width="8.88671875" style="1" customWidth="1"/>
    <col min="258" max="1025" width="8.88671875" customWidth="1"/>
  </cols>
  <sheetData>
    <row r="1" spans="1:8" x14ac:dyDescent="0.25">
      <c r="G1" s="2"/>
    </row>
    <row r="2" spans="1:8" x14ac:dyDescent="0.25">
      <c r="G2" s="2"/>
      <c r="H2" s="3"/>
    </row>
    <row r="3" spans="1:8" ht="22.8" x14ac:dyDescent="0.25">
      <c r="D3" s="118" t="s">
        <v>122</v>
      </c>
      <c r="E3" s="117"/>
      <c r="G3" s="2"/>
      <c r="H3" s="3"/>
    </row>
    <row r="4" spans="1:8" ht="15.6" x14ac:dyDescent="0.25">
      <c r="D4" s="117" t="s">
        <v>125</v>
      </c>
      <c r="E4" s="117"/>
      <c r="G4" s="2"/>
      <c r="H4" s="3"/>
    </row>
    <row r="5" spans="1:8" x14ac:dyDescent="0.25">
      <c r="A5" s="2"/>
      <c r="G5" s="3"/>
      <c r="H5" s="3"/>
    </row>
    <row r="6" spans="1:8" x14ac:dyDescent="0.25">
      <c r="A6" s="2"/>
      <c r="G6" s="3"/>
      <c r="H6" s="4"/>
    </row>
    <row r="7" spans="1:8" x14ac:dyDescent="0.25">
      <c r="A7" s="2"/>
      <c r="G7" s="3"/>
      <c r="H7" s="5"/>
    </row>
    <row r="8" spans="1:8" x14ac:dyDescent="0.25">
      <c r="A8" s="2"/>
      <c r="G8" s="3"/>
      <c r="H8" s="3"/>
    </row>
    <row r="9" spans="1:8" x14ac:dyDescent="0.25">
      <c r="A9" s="3"/>
      <c r="G9" s="3"/>
      <c r="H9" s="3"/>
    </row>
    <row r="10" spans="1:8" x14ac:dyDescent="0.25">
      <c r="A10" s="2"/>
      <c r="G10" s="3"/>
      <c r="H10" s="3"/>
    </row>
    <row r="12" spans="1:8" ht="15.6" x14ac:dyDescent="0.25">
      <c r="H12" s="6"/>
    </row>
    <row r="14" spans="1:8" s="8" customFormat="1" ht="29.85" customHeight="1" x14ac:dyDescent="0.25">
      <c r="A14" s="141"/>
      <c r="B14" s="141"/>
      <c r="C14" s="7"/>
      <c r="D14" s="142"/>
      <c r="E14" s="142"/>
      <c r="F14" s="142"/>
      <c r="G14" s="142"/>
      <c r="H14" s="142"/>
    </row>
    <row r="17" spans="1:8" ht="15" customHeight="1" x14ac:dyDescent="0.25">
      <c r="D17" s="142"/>
      <c r="E17" s="142"/>
      <c r="F17" s="142"/>
      <c r="G17" s="142"/>
      <c r="H17" s="142"/>
    </row>
    <row r="18" spans="1:8" ht="15" customHeight="1" x14ac:dyDescent="0.25">
      <c r="D18" s="142"/>
      <c r="E18" s="142"/>
      <c r="F18" s="142"/>
      <c r="G18" s="142"/>
      <c r="H18" s="142"/>
    </row>
    <row r="19" spans="1:8" x14ac:dyDescent="0.25">
      <c r="D19" s="9"/>
      <c r="E19" s="9"/>
    </row>
    <row r="20" spans="1:8" x14ac:dyDescent="0.25">
      <c r="D20" s="9"/>
      <c r="E20" s="9"/>
    </row>
    <row r="21" spans="1:8" x14ac:dyDescent="0.25">
      <c r="D21" s="9"/>
      <c r="E21" s="9"/>
    </row>
    <row r="24" spans="1:8" x14ac:dyDescent="0.25">
      <c r="D24" s="138"/>
      <c r="E24" s="138"/>
    </row>
    <row r="25" spans="1:8" x14ac:dyDescent="0.25">
      <c r="D25" s="139"/>
      <c r="E25" s="139"/>
      <c r="F25" s="139"/>
      <c r="G25" s="139"/>
      <c r="H25" s="139"/>
    </row>
    <row r="28" spans="1:8" ht="15.6" x14ac:dyDescent="0.25">
      <c r="C28" s="10"/>
      <c r="D28" s="11"/>
      <c r="E28" s="11"/>
      <c r="F28" s="11"/>
      <c r="G28" s="12"/>
      <c r="H28" s="13"/>
    </row>
    <row r="29" spans="1:8" ht="15.6" x14ac:dyDescent="0.25">
      <c r="C29" s="14"/>
      <c r="D29" s="15"/>
      <c r="E29" s="15"/>
      <c r="F29" s="15"/>
      <c r="G29" s="16"/>
      <c r="H29" s="13"/>
    </row>
    <row r="30" spans="1:8" ht="15.6" x14ac:dyDescent="0.25">
      <c r="C30" s="14"/>
      <c r="D30" s="15"/>
      <c r="E30" s="15"/>
      <c r="F30" s="15"/>
      <c r="G30" s="16"/>
      <c r="H30" s="13"/>
    </row>
    <row r="31" spans="1:8" ht="15.6" x14ac:dyDescent="0.25">
      <c r="C31" s="14"/>
      <c r="D31" s="15"/>
      <c r="E31" s="15"/>
      <c r="F31" s="15"/>
      <c r="G31" s="16"/>
      <c r="H31" s="13"/>
    </row>
    <row r="32" spans="1:8" s="17" customFormat="1" ht="15.6" x14ac:dyDescent="0.25">
      <c r="A32" s="1"/>
      <c r="B32" s="1"/>
      <c r="C32" s="10"/>
      <c r="D32" s="11"/>
      <c r="E32" s="11"/>
      <c r="F32" s="11"/>
      <c r="G32" s="12"/>
      <c r="H32" s="13"/>
    </row>
    <row r="33" spans="1:8" ht="15.6" x14ac:dyDescent="0.25">
      <c r="C33" s="18"/>
      <c r="D33" s="19"/>
      <c r="E33" s="19"/>
      <c r="F33" s="19"/>
      <c r="G33" s="20"/>
      <c r="H33" s="21"/>
    </row>
    <row r="35" spans="1:8" x14ac:dyDescent="0.25">
      <c r="A35" s="140"/>
      <c r="B35" s="140"/>
      <c r="C35" s="140"/>
      <c r="D35" s="140"/>
      <c r="E35" s="140"/>
      <c r="F35" s="140"/>
      <c r="G35" s="140"/>
      <c r="H35" s="140"/>
    </row>
  </sheetData>
  <mergeCells count="7">
    <mergeCell ref="D24:E24"/>
    <mergeCell ref="D25:H25"/>
    <mergeCell ref="A35:H35"/>
    <mergeCell ref="A14:B14"/>
    <mergeCell ref="D14:H14"/>
    <mergeCell ref="D17:H17"/>
    <mergeCell ref="D18:H18"/>
  </mergeCells>
  <pageMargins left="0.74791666666666701" right="0.74791666666666701" top="0.98402777777777795" bottom="0.98402777777777795" header="0.51180555555555496" footer="0.51180555555555496"/>
  <pageSetup paperSize="9" scale="9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88"/>
  <sheetViews>
    <sheetView tabSelected="1" view="pageBreakPreview" zoomScaleNormal="100" zoomScaleSheetLayoutView="100" zoomScalePageLayoutView="167" workbookViewId="0">
      <selection activeCell="B88" sqref="B88"/>
    </sheetView>
  </sheetViews>
  <sheetFormatPr defaultRowHeight="13.2" x14ac:dyDescent="0.25"/>
  <cols>
    <col min="1" max="1" width="4" style="22" customWidth="1"/>
    <col min="2" max="2" width="47.77734375" style="23" customWidth="1"/>
    <col min="3" max="3" width="8.109375" style="24" customWidth="1"/>
    <col min="4" max="4" width="7.109375" style="25" customWidth="1"/>
    <col min="5" max="5" width="9.77734375" style="26" customWidth="1"/>
    <col min="6" max="6" width="12.44140625" style="27" customWidth="1"/>
    <col min="7" max="7" width="7.77734375" style="28" customWidth="1"/>
    <col min="8" max="8" width="6.6640625" style="28" hidden="1" customWidth="1"/>
    <col min="9" max="9" width="7.6640625" style="28" customWidth="1"/>
    <col min="10" max="10" width="9.44140625" style="29" customWidth="1"/>
    <col min="11" max="11" width="8.6640625" style="29" customWidth="1"/>
    <col min="12" max="12" width="8.21875" style="29" customWidth="1"/>
    <col min="13" max="13" width="8.77734375" style="29" customWidth="1"/>
    <col min="14" max="14" width="7.6640625" style="29" customWidth="1"/>
    <col min="15" max="248" width="9" style="30" customWidth="1"/>
    <col min="249" max="257" width="9" style="31" customWidth="1"/>
    <col min="258" max="1025" width="9" customWidth="1"/>
  </cols>
  <sheetData>
    <row r="1" spans="1:255" x14ac:dyDescent="0.25">
      <c r="A1" s="32"/>
      <c r="B1" s="33" t="s">
        <v>123</v>
      </c>
      <c r="C1" s="34"/>
      <c r="J1" s="35"/>
      <c r="K1" s="35"/>
      <c r="L1" s="35"/>
      <c r="M1" s="35"/>
      <c r="N1" s="35"/>
    </row>
    <row r="2" spans="1:255" x14ac:dyDescent="0.25">
      <c r="A2" s="32"/>
      <c r="B2" s="33"/>
      <c r="C2" s="34"/>
    </row>
    <row r="3" spans="1:255" s="41" customFormat="1" ht="39.6" x14ac:dyDescent="0.25">
      <c r="A3" s="36" t="s">
        <v>0</v>
      </c>
      <c r="B3" s="37" t="s">
        <v>1</v>
      </c>
      <c r="C3" s="36" t="s">
        <v>2</v>
      </c>
      <c r="D3" s="38" t="s">
        <v>3</v>
      </c>
      <c r="E3" s="36" t="s">
        <v>4</v>
      </c>
      <c r="F3" s="39" t="s">
        <v>124</v>
      </c>
      <c r="G3" s="40"/>
      <c r="H3" s="40"/>
      <c r="I3" s="40"/>
      <c r="J3" s="40"/>
      <c r="K3" s="40"/>
      <c r="L3" s="40"/>
      <c r="M3" s="40"/>
      <c r="N3" s="40"/>
    </row>
    <row r="4" spans="1:255" s="30" customFormat="1" x14ac:dyDescent="0.25">
      <c r="A4" s="42" t="s">
        <v>5</v>
      </c>
      <c r="B4" s="43" t="s">
        <v>6</v>
      </c>
      <c r="C4" s="44"/>
      <c r="D4" s="45"/>
      <c r="E4" s="46"/>
      <c r="F4" s="47"/>
      <c r="G4" s="29"/>
      <c r="H4" s="29"/>
      <c r="I4" s="48"/>
      <c r="J4" s="29"/>
      <c r="K4" s="29"/>
      <c r="L4" s="29"/>
      <c r="M4" s="29"/>
      <c r="N4" s="29"/>
      <c r="O4" s="49"/>
      <c r="P4" s="49"/>
      <c r="Q4" s="49"/>
      <c r="IO4" s="31"/>
      <c r="IP4" s="31"/>
      <c r="IQ4" s="31"/>
      <c r="IR4" s="31"/>
      <c r="IS4" s="31"/>
      <c r="IT4" s="31"/>
      <c r="IU4" s="31"/>
    </row>
    <row r="5" spans="1:255" x14ac:dyDescent="0.25">
      <c r="A5" s="50" t="s">
        <v>7</v>
      </c>
      <c r="B5" s="51" t="s">
        <v>8</v>
      </c>
      <c r="C5" s="52" t="s">
        <v>9</v>
      </c>
      <c r="D5" s="53">
        <v>1</v>
      </c>
      <c r="E5" s="54"/>
      <c r="F5" s="126">
        <f t="shared" ref="F5:F9" si="0">D5*E5</f>
        <v>0</v>
      </c>
      <c r="G5" s="55"/>
      <c r="H5" s="55"/>
      <c r="I5" s="55"/>
    </row>
    <row r="6" spans="1:255" x14ac:dyDescent="0.25">
      <c r="A6" s="50" t="s">
        <v>10</v>
      </c>
      <c r="B6" s="51" t="s">
        <v>11</v>
      </c>
      <c r="C6" s="52" t="s">
        <v>9</v>
      </c>
      <c r="D6" s="53">
        <v>1</v>
      </c>
      <c r="E6" s="54"/>
      <c r="F6" s="126">
        <f t="shared" si="0"/>
        <v>0</v>
      </c>
      <c r="G6" s="55"/>
      <c r="H6" s="55"/>
      <c r="I6" s="55"/>
    </row>
    <row r="7" spans="1:255" x14ac:dyDescent="0.25">
      <c r="A7" s="50" t="s">
        <v>12</v>
      </c>
      <c r="B7" s="51" t="s">
        <v>13</v>
      </c>
      <c r="C7" s="52" t="s">
        <v>9</v>
      </c>
      <c r="D7" s="53">
        <v>1</v>
      </c>
      <c r="E7" s="54"/>
      <c r="F7" s="126">
        <f t="shared" si="0"/>
        <v>0</v>
      </c>
      <c r="G7" s="55"/>
      <c r="H7" s="55"/>
      <c r="I7" s="55"/>
    </row>
    <row r="8" spans="1:255" x14ac:dyDescent="0.25">
      <c r="A8" s="50" t="s">
        <v>14</v>
      </c>
      <c r="B8" s="51" t="s">
        <v>15</v>
      </c>
      <c r="C8" s="52" t="s">
        <v>9</v>
      </c>
      <c r="D8" s="53">
        <v>1</v>
      </c>
      <c r="E8" s="54"/>
      <c r="F8" s="126">
        <f t="shared" si="0"/>
        <v>0</v>
      </c>
      <c r="G8" s="55"/>
      <c r="H8" s="55"/>
      <c r="I8" s="55"/>
    </row>
    <row r="9" spans="1:255" x14ac:dyDescent="0.25">
      <c r="A9" s="50" t="s">
        <v>16</v>
      </c>
      <c r="B9" s="51" t="s">
        <v>17</v>
      </c>
      <c r="C9" s="52" t="s">
        <v>9</v>
      </c>
      <c r="D9" s="53">
        <v>1</v>
      </c>
      <c r="E9" s="54"/>
      <c r="F9" s="126">
        <f t="shared" si="0"/>
        <v>0</v>
      </c>
      <c r="G9" s="55"/>
      <c r="H9" s="55"/>
      <c r="I9" s="55"/>
    </row>
    <row r="10" spans="1:255" x14ac:dyDescent="0.25">
      <c r="A10" s="50" t="s">
        <v>18</v>
      </c>
      <c r="B10" s="51" t="s">
        <v>19</v>
      </c>
      <c r="C10" s="52" t="s">
        <v>9</v>
      </c>
      <c r="D10" s="53">
        <v>1</v>
      </c>
      <c r="E10" s="54"/>
      <c r="F10" s="126">
        <f>D10*E10</f>
        <v>0</v>
      </c>
      <c r="G10" s="55"/>
      <c r="H10" s="55"/>
      <c r="I10" s="55"/>
    </row>
    <row r="11" spans="1:255" s="30" customFormat="1" x14ac:dyDescent="0.25">
      <c r="A11" s="42" t="s">
        <v>20</v>
      </c>
      <c r="B11" s="43" t="s">
        <v>21</v>
      </c>
      <c r="C11" s="44"/>
      <c r="D11" s="45"/>
      <c r="E11" s="46"/>
      <c r="F11" s="127"/>
      <c r="G11" s="29"/>
      <c r="H11" s="29"/>
      <c r="I11" s="48"/>
      <c r="J11" s="29"/>
      <c r="K11" s="29"/>
      <c r="L11" s="29"/>
      <c r="M11" s="29"/>
      <c r="N11" s="29"/>
      <c r="O11" s="49"/>
      <c r="P11" s="49"/>
      <c r="Q11" s="49"/>
      <c r="IO11" s="31"/>
      <c r="IP11" s="31"/>
      <c r="IQ11" s="31"/>
      <c r="IR11" s="31"/>
      <c r="IS11" s="31"/>
      <c r="IT11" s="31"/>
      <c r="IU11" s="31"/>
    </row>
    <row r="12" spans="1:255" x14ac:dyDescent="0.25">
      <c r="A12" s="50" t="s">
        <v>7</v>
      </c>
      <c r="B12" s="51" t="s">
        <v>22</v>
      </c>
      <c r="C12" s="52" t="s">
        <v>9</v>
      </c>
      <c r="D12" s="53">
        <v>1</v>
      </c>
      <c r="E12" s="54"/>
      <c r="F12" s="126">
        <f>D12*E12</f>
        <v>0</v>
      </c>
      <c r="G12" s="55"/>
      <c r="H12" s="55"/>
      <c r="I12" s="55"/>
    </row>
    <row r="13" spans="1:255" x14ac:dyDescent="0.25">
      <c r="A13" s="50" t="s">
        <v>10</v>
      </c>
      <c r="B13" s="51" t="s">
        <v>23</v>
      </c>
      <c r="C13" s="52" t="s">
        <v>9</v>
      </c>
      <c r="D13" s="53">
        <v>1</v>
      </c>
      <c r="E13" s="54"/>
      <c r="F13" s="126">
        <f>D13*E13</f>
        <v>0</v>
      </c>
      <c r="G13" s="55"/>
      <c r="H13" s="55"/>
      <c r="I13" s="55"/>
    </row>
    <row r="14" spans="1:255" x14ac:dyDescent="0.25">
      <c r="A14" s="56" t="s">
        <v>12</v>
      </c>
      <c r="B14" s="57" t="s">
        <v>24</v>
      </c>
      <c r="C14" s="58" t="s">
        <v>9</v>
      </c>
      <c r="D14" s="59">
        <v>1</v>
      </c>
      <c r="E14" s="60"/>
      <c r="F14" s="128">
        <f>D14*E14</f>
        <v>0</v>
      </c>
      <c r="G14" s="55"/>
      <c r="H14" s="55"/>
      <c r="I14" s="55"/>
    </row>
    <row r="15" spans="1:255" x14ac:dyDescent="0.25">
      <c r="A15" s="42" t="s">
        <v>25</v>
      </c>
      <c r="B15" s="43" t="s">
        <v>26</v>
      </c>
      <c r="C15" s="44"/>
      <c r="D15" s="45"/>
      <c r="E15" s="61"/>
      <c r="F15" s="127"/>
    </row>
    <row r="16" spans="1:255" x14ac:dyDescent="0.25">
      <c r="A16" s="50" t="s">
        <v>7</v>
      </c>
      <c r="B16" s="51" t="s">
        <v>27</v>
      </c>
      <c r="C16" s="52" t="s">
        <v>9</v>
      </c>
      <c r="D16" s="53">
        <v>1</v>
      </c>
      <c r="E16" s="54"/>
      <c r="F16" s="126">
        <f t="shared" ref="F16:F21" si="1">D16*E16</f>
        <v>0</v>
      </c>
    </row>
    <row r="17" spans="1:6" x14ac:dyDescent="0.25">
      <c r="A17" s="50" t="s">
        <v>10</v>
      </c>
      <c r="B17" s="51" t="s">
        <v>28</v>
      </c>
      <c r="C17" s="52" t="s">
        <v>9</v>
      </c>
      <c r="D17" s="53">
        <v>1</v>
      </c>
      <c r="E17" s="54"/>
      <c r="F17" s="126">
        <f t="shared" si="1"/>
        <v>0</v>
      </c>
    </row>
    <row r="18" spans="1:6" x14ac:dyDescent="0.25">
      <c r="A18" s="50" t="s">
        <v>12</v>
      </c>
      <c r="B18" s="51" t="s">
        <v>29</v>
      </c>
      <c r="C18" s="52" t="s">
        <v>9</v>
      </c>
      <c r="D18" s="53">
        <v>1</v>
      </c>
      <c r="E18" s="54"/>
      <c r="F18" s="126">
        <f t="shared" si="1"/>
        <v>0</v>
      </c>
    </row>
    <row r="19" spans="1:6" x14ac:dyDescent="0.25">
      <c r="A19" s="50" t="s">
        <v>14</v>
      </c>
      <c r="B19" s="51" t="s">
        <v>30</v>
      </c>
      <c r="C19" s="52" t="s">
        <v>9</v>
      </c>
      <c r="D19" s="53">
        <v>1</v>
      </c>
      <c r="E19" s="54"/>
      <c r="F19" s="126">
        <f t="shared" si="1"/>
        <v>0</v>
      </c>
    </row>
    <row r="20" spans="1:6" x14ac:dyDescent="0.25">
      <c r="A20" s="50" t="s">
        <v>16</v>
      </c>
      <c r="B20" s="51" t="s">
        <v>31</v>
      </c>
      <c r="C20" s="52" t="s">
        <v>9</v>
      </c>
      <c r="D20" s="53">
        <v>1</v>
      </c>
      <c r="E20" s="54"/>
      <c r="F20" s="126">
        <f t="shared" si="1"/>
        <v>0</v>
      </c>
    </row>
    <row r="21" spans="1:6" x14ac:dyDescent="0.25">
      <c r="A21" s="56" t="s">
        <v>18</v>
      </c>
      <c r="B21" s="57" t="s">
        <v>32</v>
      </c>
      <c r="C21" s="58" t="s">
        <v>9</v>
      </c>
      <c r="D21" s="59">
        <v>1</v>
      </c>
      <c r="E21" s="60"/>
      <c r="F21" s="126">
        <f t="shared" si="1"/>
        <v>0</v>
      </c>
    </row>
    <row r="22" spans="1:6" x14ac:dyDescent="0.25">
      <c r="A22" s="42" t="s">
        <v>33</v>
      </c>
      <c r="B22" s="43" t="s">
        <v>34</v>
      </c>
      <c r="C22" s="44"/>
      <c r="D22" s="45"/>
      <c r="E22" s="61"/>
      <c r="F22" s="127"/>
    </row>
    <row r="23" spans="1:6" x14ac:dyDescent="0.25">
      <c r="A23" s="50" t="s">
        <v>7</v>
      </c>
      <c r="B23" s="51" t="s">
        <v>27</v>
      </c>
      <c r="C23" s="52" t="s">
        <v>9</v>
      </c>
      <c r="D23" s="53">
        <v>1</v>
      </c>
      <c r="E23" s="54"/>
      <c r="F23" s="126">
        <f t="shared" ref="F23:F28" si="2">D23*E23</f>
        <v>0</v>
      </c>
    </row>
    <row r="24" spans="1:6" x14ac:dyDescent="0.25">
      <c r="A24" s="50" t="s">
        <v>10</v>
      </c>
      <c r="B24" s="51" t="s">
        <v>28</v>
      </c>
      <c r="C24" s="52" t="s">
        <v>9</v>
      </c>
      <c r="D24" s="53">
        <v>1</v>
      </c>
      <c r="E24" s="54"/>
      <c r="F24" s="126">
        <f t="shared" si="2"/>
        <v>0</v>
      </c>
    </row>
    <row r="25" spans="1:6" x14ac:dyDescent="0.25">
      <c r="A25" s="50" t="s">
        <v>12</v>
      </c>
      <c r="B25" s="51" t="s">
        <v>35</v>
      </c>
      <c r="C25" s="52" t="s">
        <v>9</v>
      </c>
      <c r="D25" s="53">
        <v>1</v>
      </c>
      <c r="E25" s="54"/>
      <c r="F25" s="126">
        <f t="shared" si="2"/>
        <v>0</v>
      </c>
    </row>
    <row r="26" spans="1:6" x14ac:dyDescent="0.25">
      <c r="A26" s="50" t="s">
        <v>14</v>
      </c>
      <c r="B26" s="51" t="s">
        <v>30</v>
      </c>
      <c r="C26" s="52" t="s">
        <v>9</v>
      </c>
      <c r="D26" s="53">
        <v>1</v>
      </c>
      <c r="E26" s="54"/>
      <c r="F26" s="126">
        <f t="shared" si="2"/>
        <v>0</v>
      </c>
    </row>
    <row r="27" spans="1:6" x14ac:dyDescent="0.25">
      <c r="A27" s="56" t="s">
        <v>16</v>
      </c>
      <c r="B27" s="57" t="s">
        <v>32</v>
      </c>
      <c r="C27" s="58" t="s">
        <v>9</v>
      </c>
      <c r="D27" s="59">
        <v>1</v>
      </c>
      <c r="E27" s="60"/>
      <c r="F27" s="126">
        <f t="shared" si="2"/>
        <v>0</v>
      </c>
    </row>
    <row r="28" spans="1:6" x14ac:dyDescent="0.25">
      <c r="A28" s="62" t="s">
        <v>36</v>
      </c>
      <c r="B28" s="63" t="s">
        <v>37</v>
      </c>
      <c r="C28" s="64" t="s">
        <v>9</v>
      </c>
      <c r="D28" s="59">
        <v>1</v>
      </c>
      <c r="E28" s="65"/>
      <c r="F28" s="129">
        <f t="shared" si="2"/>
        <v>0</v>
      </c>
    </row>
    <row r="29" spans="1:6" x14ac:dyDescent="0.25">
      <c r="A29" s="42" t="s">
        <v>38</v>
      </c>
      <c r="B29" s="66" t="s">
        <v>39</v>
      </c>
      <c r="C29" s="44"/>
      <c r="D29" s="45"/>
      <c r="E29" s="61"/>
      <c r="F29" s="126"/>
    </row>
    <row r="30" spans="1:6" x14ac:dyDescent="0.25">
      <c r="A30" s="50" t="s">
        <v>7</v>
      </c>
      <c r="B30" s="67" t="s">
        <v>40</v>
      </c>
      <c r="C30" s="52" t="s">
        <v>9</v>
      </c>
      <c r="D30" s="53">
        <v>1</v>
      </c>
      <c r="E30" s="54"/>
      <c r="F30" s="126">
        <f>D30*E30</f>
        <v>0</v>
      </c>
    </row>
    <row r="31" spans="1:6" x14ac:dyDescent="0.25">
      <c r="A31" s="56" t="s">
        <v>10</v>
      </c>
      <c r="B31" s="68" t="s">
        <v>41</v>
      </c>
      <c r="C31" s="58" t="s">
        <v>9</v>
      </c>
      <c r="D31" s="59">
        <v>1</v>
      </c>
      <c r="E31" s="60"/>
      <c r="F31" s="126">
        <f>D31*E31</f>
        <v>0</v>
      </c>
    </row>
    <row r="32" spans="1:6" ht="26.4" x14ac:dyDescent="0.25">
      <c r="A32" s="56" t="s">
        <v>42</v>
      </c>
      <c r="B32" s="68" t="s">
        <v>43</v>
      </c>
      <c r="C32" s="58" t="s">
        <v>9</v>
      </c>
      <c r="D32" s="59">
        <v>1</v>
      </c>
      <c r="E32" s="60"/>
      <c r="F32" s="129">
        <f>D32*E32</f>
        <v>0</v>
      </c>
    </row>
    <row r="33" spans="1:6" x14ac:dyDescent="0.25">
      <c r="A33" s="62" t="s">
        <v>44</v>
      </c>
      <c r="B33" s="69" t="s">
        <v>45</v>
      </c>
      <c r="C33" s="64" t="s">
        <v>9</v>
      </c>
      <c r="D33" s="70">
        <v>1</v>
      </c>
      <c r="E33" s="65"/>
      <c r="F33" s="129">
        <f>D33*E33</f>
        <v>0</v>
      </c>
    </row>
    <row r="34" spans="1:6" x14ac:dyDescent="0.25">
      <c r="A34" s="56" t="s">
        <v>46</v>
      </c>
      <c r="B34" s="68" t="s">
        <v>47</v>
      </c>
      <c r="C34" s="58" t="s">
        <v>9</v>
      </c>
      <c r="D34" s="59">
        <v>1</v>
      </c>
      <c r="E34" s="60"/>
      <c r="F34" s="129">
        <f>D34*E34</f>
        <v>0</v>
      </c>
    </row>
    <row r="35" spans="1:6" x14ac:dyDescent="0.25">
      <c r="A35" s="42" t="s">
        <v>48</v>
      </c>
      <c r="B35" s="66" t="s">
        <v>49</v>
      </c>
      <c r="C35" s="44"/>
      <c r="D35" s="45"/>
      <c r="E35" s="61"/>
      <c r="F35" s="126"/>
    </row>
    <row r="36" spans="1:6" x14ac:dyDescent="0.25">
      <c r="A36" s="50" t="s">
        <v>7</v>
      </c>
      <c r="B36" s="67" t="s">
        <v>50</v>
      </c>
      <c r="C36" s="52" t="s">
        <v>9</v>
      </c>
      <c r="D36" s="53">
        <v>1</v>
      </c>
      <c r="E36" s="54"/>
      <c r="F36" s="126">
        <f>D36*E36</f>
        <v>0</v>
      </c>
    </row>
    <row r="37" spans="1:6" x14ac:dyDescent="0.25">
      <c r="A37" s="56" t="s">
        <v>10</v>
      </c>
      <c r="B37" s="68" t="s">
        <v>51</v>
      </c>
      <c r="C37" s="58" t="s">
        <v>9</v>
      </c>
      <c r="D37" s="59">
        <v>1</v>
      </c>
      <c r="E37" s="60"/>
      <c r="F37" s="126">
        <f>D37*E37</f>
        <v>0</v>
      </c>
    </row>
    <row r="38" spans="1:6" x14ac:dyDescent="0.25">
      <c r="A38" s="42" t="s">
        <v>52</v>
      </c>
      <c r="B38" s="43" t="s">
        <v>53</v>
      </c>
      <c r="C38" s="44"/>
      <c r="D38" s="45"/>
      <c r="E38" s="61"/>
      <c r="F38" s="127"/>
    </row>
    <row r="39" spans="1:6" x14ac:dyDescent="0.25">
      <c r="A39" s="50" t="s">
        <v>7</v>
      </c>
      <c r="B39" s="51" t="s">
        <v>54</v>
      </c>
      <c r="C39" s="52" t="s">
        <v>55</v>
      </c>
      <c r="D39" s="25">
        <v>1</v>
      </c>
      <c r="E39" s="54"/>
      <c r="F39" s="126">
        <f t="shared" ref="F39:F46" si="3">D39*E39</f>
        <v>0</v>
      </c>
    </row>
    <row r="40" spans="1:6" x14ac:dyDescent="0.25">
      <c r="A40" s="50" t="s">
        <v>10</v>
      </c>
      <c r="B40" s="51" t="s">
        <v>56</v>
      </c>
      <c r="C40" s="52" t="s">
        <v>55</v>
      </c>
      <c r="D40" s="25">
        <v>1</v>
      </c>
      <c r="E40" s="54"/>
      <c r="F40" s="126">
        <f t="shared" si="3"/>
        <v>0</v>
      </c>
    </row>
    <row r="41" spans="1:6" x14ac:dyDescent="0.25">
      <c r="A41" s="50" t="s">
        <v>12</v>
      </c>
      <c r="B41" s="71" t="s">
        <v>57</v>
      </c>
      <c r="C41" s="52" t="s">
        <v>55</v>
      </c>
      <c r="D41" s="25">
        <v>1</v>
      </c>
      <c r="E41" s="54"/>
      <c r="F41" s="126">
        <f t="shared" si="3"/>
        <v>0</v>
      </c>
    </row>
    <row r="42" spans="1:6" x14ac:dyDescent="0.25">
      <c r="A42" s="50" t="s">
        <v>14</v>
      </c>
      <c r="B42" s="71" t="s">
        <v>58</v>
      </c>
      <c r="C42" s="52" t="s">
        <v>55</v>
      </c>
      <c r="D42" s="25">
        <v>1</v>
      </c>
      <c r="E42" s="54"/>
      <c r="F42" s="126">
        <f t="shared" si="3"/>
        <v>0</v>
      </c>
    </row>
    <row r="43" spans="1:6" x14ac:dyDescent="0.25">
      <c r="A43" s="56" t="s">
        <v>16</v>
      </c>
      <c r="B43" s="72" t="s">
        <v>59</v>
      </c>
      <c r="C43" s="58" t="s">
        <v>55</v>
      </c>
      <c r="D43" s="73">
        <v>1</v>
      </c>
      <c r="E43" s="60"/>
      <c r="F43" s="126">
        <f t="shared" si="3"/>
        <v>0</v>
      </c>
    </row>
    <row r="44" spans="1:6" x14ac:dyDescent="0.25">
      <c r="A44" s="62" t="s">
        <v>60</v>
      </c>
      <c r="B44" s="69" t="s">
        <v>61</v>
      </c>
      <c r="C44" s="64" t="s">
        <v>55</v>
      </c>
      <c r="D44" s="70">
        <v>1</v>
      </c>
      <c r="E44" s="65"/>
      <c r="F44" s="129">
        <f t="shared" si="3"/>
        <v>0</v>
      </c>
    </row>
    <row r="45" spans="1:6" x14ac:dyDescent="0.25">
      <c r="A45" s="62" t="s">
        <v>62</v>
      </c>
      <c r="B45" s="69" t="s">
        <v>63</v>
      </c>
      <c r="C45" s="64" t="s">
        <v>9</v>
      </c>
      <c r="D45" s="70">
        <v>1</v>
      </c>
      <c r="E45" s="65"/>
      <c r="F45" s="129">
        <f t="shared" si="3"/>
        <v>0</v>
      </c>
    </row>
    <row r="46" spans="1:6" x14ac:dyDescent="0.25">
      <c r="A46" s="62" t="s">
        <v>64</v>
      </c>
      <c r="B46" s="74" t="s">
        <v>65</v>
      </c>
      <c r="C46" s="64" t="s">
        <v>55</v>
      </c>
      <c r="D46" s="70">
        <v>1</v>
      </c>
      <c r="E46" s="65"/>
      <c r="F46" s="129">
        <f t="shared" si="3"/>
        <v>0</v>
      </c>
    </row>
    <row r="47" spans="1:6" ht="26.4" x14ac:dyDescent="0.25">
      <c r="A47" s="42" t="s">
        <v>66</v>
      </c>
      <c r="B47" s="75" t="s">
        <v>67</v>
      </c>
      <c r="C47" s="44"/>
      <c r="D47" s="45"/>
      <c r="E47" s="61"/>
      <c r="F47" s="127"/>
    </row>
    <row r="48" spans="1:6" x14ac:dyDescent="0.25">
      <c r="A48" s="50" t="s">
        <v>7</v>
      </c>
      <c r="B48" s="23" t="s">
        <v>68</v>
      </c>
      <c r="C48" s="52" t="s">
        <v>9</v>
      </c>
      <c r="D48" s="53">
        <v>1</v>
      </c>
      <c r="E48" s="54"/>
      <c r="F48" s="126">
        <f>D48*E48</f>
        <v>0</v>
      </c>
    </row>
    <row r="49" spans="1:256" x14ac:dyDescent="0.25">
      <c r="A49" s="50" t="s">
        <v>10</v>
      </c>
      <c r="B49" s="76" t="s">
        <v>69</v>
      </c>
      <c r="C49" s="52" t="s">
        <v>9</v>
      </c>
      <c r="D49" s="53">
        <v>1</v>
      </c>
      <c r="E49" s="54"/>
      <c r="F49" s="128">
        <f>D49*E49</f>
        <v>0</v>
      </c>
    </row>
    <row r="50" spans="1:256" x14ac:dyDescent="0.25">
      <c r="A50" s="42" t="s">
        <v>70</v>
      </c>
      <c r="B50" s="77" t="s">
        <v>71</v>
      </c>
      <c r="C50" s="44"/>
      <c r="D50" s="45"/>
      <c r="E50" s="61"/>
      <c r="F50" s="126"/>
    </row>
    <row r="51" spans="1:256" x14ac:dyDescent="0.25">
      <c r="A51" s="50" t="s">
        <v>7</v>
      </c>
      <c r="B51" s="23" t="s">
        <v>72</v>
      </c>
      <c r="C51" s="52" t="s">
        <v>9</v>
      </c>
      <c r="D51" s="53">
        <v>1</v>
      </c>
      <c r="E51" s="54"/>
      <c r="F51" s="126">
        <f>D51*E51</f>
        <v>0</v>
      </c>
    </row>
    <row r="52" spans="1:256" x14ac:dyDescent="0.25">
      <c r="A52" s="50" t="s">
        <v>10</v>
      </c>
      <c r="B52" s="23" t="s">
        <v>73</v>
      </c>
      <c r="C52" s="52" t="s">
        <v>9</v>
      </c>
      <c r="D52" s="53">
        <v>1</v>
      </c>
      <c r="E52" s="54"/>
      <c r="F52" s="126">
        <f>D52*E52</f>
        <v>0</v>
      </c>
    </row>
    <row r="53" spans="1:256" x14ac:dyDescent="0.25">
      <c r="A53" s="50" t="s">
        <v>12</v>
      </c>
      <c r="B53" s="23" t="s">
        <v>74</v>
      </c>
      <c r="C53" s="52" t="s">
        <v>9</v>
      </c>
      <c r="D53" s="53">
        <v>1</v>
      </c>
      <c r="E53" s="54"/>
      <c r="F53" s="126">
        <f>D53*E53</f>
        <v>0</v>
      </c>
    </row>
    <row r="54" spans="1:256" x14ac:dyDescent="0.25">
      <c r="A54" s="56" t="s">
        <v>14</v>
      </c>
      <c r="B54" s="78" t="s">
        <v>75</v>
      </c>
      <c r="C54" s="58" t="s">
        <v>9</v>
      </c>
      <c r="D54" s="59">
        <v>1</v>
      </c>
      <c r="E54" s="60"/>
      <c r="F54" s="126">
        <f>D54*E54</f>
        <v>0</v>
      </c>
    </row>
    <row r="55" spans="1:256" x14ac:dyDescent="0.25">
      <c r="A55" s="42" t="s">
        <v>76</v>
      </c>
      <c r="B55" s="66" t="s">
        <v>77</v>
      </c>
      <c r="C55" s="44"/>
      <c r="D55" s="45"/>
      <c r="E55" s="61"/>
      <c r="F55" s="127"/>
    </row>
    <row r="56" spans="1:256" x14ac:dyDescent="0.25">
      <c r="A56" s="50" t="s">
        <v>7</v>
      </c>
      <c r="B56" s="67" t="s">
        <v>78</v>
      </c>
      <c r="C56" s="52" t="s">
        <v>9</v>
      </c>
      <c r="D56" s="53">
        <v>1</v>
      </c>
      <c r="E56" s="54"/>
      <c r="F56" s="126">
        <f>D56*E56</f>
        <v>0</v>
      </c>
    </row>
    <row r="57" spans="1:256" x14ac:dyDescent="0.25">
      <c r="A57" s="56" t="s">
        <v>10</v>
      </c>
      <c r="B57" s="68" t="s">
        <v>79</v>
      </c>
      <c r="C57" s="58" t="s">
        <v>9</v>
      </c>
      <c r="D57" s="59">
        <v>1</v>
      </c>
      <c r="E57" s="60"/>
      <c r="F57" s="126">
        <f>D57*E57</f>
        <v>0</v>
      </c>
    </row>
    <row r="58" spans="1:256" x14ac:dyDescent="0.25">
      <c r="A58" s="79" t="s">
        <v>80</v>
      </c>
      <c r="B58" s="80" t="s">
        <v>81</v>
      </c>
      <c r="C58" s="81"/>
      <c r="D58" s="81"/>
      <c r="E58" s="82"/>
      <c r="F58" s="130"/>
    </row>
    <row r="59" spans="1:256" x14ac:dyDescent="0.25">
      <c r="A59" s="83" t="s">
        <v>7</v>
      </c>
      <c r="B59" s="84" t="s">
        <v>82</v>
      </c>
      <c r="C59" s="85" t="s">
        <v>9</v>
      </c>
      <c r="D59" s="85">
        <v>1</v>
      </c>
      <c r="E59" s="86"/>
      <c r="F59" s="131">
        <f>D59*E59</f>
        <v>0</v>
      </c>
    </row>
    <row r="60" spans="1:256" x14ac:dyDescent="0.25">
      <c r="A60" s="87" t="s">
        <v>10</v>
      </c>
      <c r="B60" s="84" t="s">
        <v>83</v>
      </c>
      <c r="C60" s="88" t="s">
        <v>9</v>
      </c>
      <c r="D60" s="88">
        <v>1</v>
      </c>
      <c r="E60" s="89"/>
      <c r="F60" s="132">
        <f>D60*E60</f>
        <v>0</v>
      </c>
    </row>
    <row r="61" spans="1:256" x14ac:dyDescent="0.25">
      <c r="A61" s="42" t="s">
        <v>84</v>
      </c>
      <c r="B61" s="66" t="s">
        <v>85</v>
      </c>
      <c r="C61" s="44"/>
      <c r="D61" s="45"/>
      <c r="E61" s="61"/>
      <c r="F61" s="127"/>
    </row>
    <row r="62" spans="1:256" s="90" customFormat="1" x14ac:dyDescent="0.25">
      <c r="A62" s="83" t="s">
        <v>7</v>
      </c>
      <c r="B62" s="84" t="s">
        <v>86</v>
      </c>
      <c r="C62" s="85" t="s">
        <v>9</v>
      </c>
      <c r="D62" s="85">
        <v>1</v>
      </c>
      <c r="E62" s="86"/>
      <c r="F62" s="131">
        <f>D62*E62</f>
        <v>0</v>
      </c>
      <c r="ID62" s="91"/>
      <c r="IE62" s="91"/>
      <c r="IF62" s="91"/>
      <c r="IG62" s="91"/>
      <c r="IH62" s="91"/>
      <c r="II62" s="91"/>
      <c r="IJ62" s="91"/>
      <c r="IK62" s="91"/>
      <c r="IL62" s="91"/>
      <c r="IM62" s="92"/>
      <c r="IN62" s="92"/>
      <c r="IO62" s="92"/>
      <c r="IP62" s="92"/>
      <c r="IQ62" s="92"/>
      <c r="IR62" s="92"/>
      <c r="IS62" s="92"/>
      <c r="IT62" s="92"/>
      <c r="IU62" s="92"/>
      <c r="IV62" s="92"/>
    </row>
    <row r="63" spans="1:256" s="90" customFormat="1" x14ac:dyDescent="0.25">
      <c r="A63" s="87" t="s">
        <v>10</v>
      </c>
      <c r="B63" s="93" t="s">
        <v>87</v>
      </c>
      <c r="C63" s="88" t="s">
        <v>9</v>
      </c>
      <c r="D63" s="88">
        <v>1</v>
      </c>
      <c r="E63" s="89"/>
      <c r="F63" s="132">
        <f>D63*E63</f>
        <v>0</v>
      </c>
      <c r="ID63" s="91"/>
      <c r="IE63" s="91"/>
      <c r="IF63" s="91"/>
      <c r="IG63" s="91"/>
      <c r="IH63" s="91"/>
      <c r="II63" s="91"/>
      <c r="IJ63" s="91"/>
      <c r="IK63" s="91"/>
      <c r="IL63" s="91"/>
      <c r="IM63" s="92"/>
      <c r="IN63" s="92"/>
      <c r="IO63" s="92"/>
      <c r="IP63" s="92"/>
      <c r="IQ63" s="92"/>
      <c r="IR63" s="92"/>
      <c r="IS63" s="92"/>
      <c r="IT63" s="92"/>
      <c r="IU63" s="92"/>
      <c r="IV63" s="92"/>
    </row>
    <row r="64" spans="1:256" x14ac:dyDescent="0.25">
      <c r="A64" s="42" t="s">
        <v>88</v>
      </c>
      <c r="B64" s="77" t="s">
        <v>89</v>
      </c>
      <c r="C64" s="44"/>
      <c r="D64" s="45"/>
      <c r="E64" s="61"/>
      <c r="F64" s="127"/>
    </row>
    <row r="65" spans="1:256" x14ac:dyDescent="0.25">
      <c r="A65" s="50" t="s">
        <v>7</v>
      </c>
      <c r="B65" s="77" t="s">
        <v>90</v>
      </c>
      <c r="C65" s="52" t="s">
        <v>9</v>
      </c>
      <c r="D65" s="53">
        <v>1</v>
      </c>
      <c r="E65" s="54"/>
      <c r="F65" s="126">
        <f t="shared" ref="F65:F71" si="4">D65*E65</f>
        <v>0</v>
      </c>
    </row>
    <row r="66" spans="1:256" x14ac:dyDescent="0.25">
      <c r="A66" s="50" t="s">
        <v>10</v>
      </c>
      <c r="B66" s="77" t="s">
        <v>91</v>
      </c>
      <c r="C66" s="52" t="s">
        <v>9</v>
      </c>
      <c r="D66" s="53">
        <v>1</v>
      </c>
      <c r="E66" s="54"/>
      <c r="F66" s="126">
        <f t="shared" si="4"/>
        <v>0</v>
      </c>
    </row>
    <row r="67" spans="1:256" x14ac:dyDescent="0.25">
      <c r="A67" s="50" t="s">
        <v>12</v>
      </c>
      <c r="B67" s="77" t="s">
        <v>92</v>
      </c>
      <c r="C67" s="52" t="s">
        <v>9</v>
      </c>
      <c r="D67" s="53">
        <v>1</v>
      </c>
      <c r="E67" s="54"/>
      <c r="F67" s="126">
        <f t="shared" si="4"/>
        <v>0</v>
      </c>
    </row>
    <row r="68" spans="1:256" s="90" customFormat="1" x14ac:dyDescent="0.25">
      <c r="A68" s="94" t="s">
        <v>93</v>
      </c>
      <c r="B68" s="95" t="s">
        <v>94</v>
      </c>
      <c r="C68" s="96" t="s">
        <v>9</v>
      </c>
      <c r="D68" s="96">
        <v>1</v>
      </c>
      <c r="E68" s="97"/>
      <c r="F68" s="133">
        <f t="shared" si="4"/>
        <v>0</v>
      </c>
      <c r="ID68" s="91"/>
      <c r="IE68" s="91"/>
      <c r="IF68" s="91"/>
      <c r="IG68" s="91"/>
      <c r="IH68" s="91"/>
      <c r="II68" s="91"/>
      <c r="IJ68" s="91"/>
      <c r="IK68" s="91"/>
      <c r="IL68" s="91"/>
      <c r="IM68" s="92"/>
      <c r="IN68" s="92"/>
      <c r="IO68" s="92"/>
      <c r="IP68" s="92"/>
      <c r="IQ68" s="92"/>
      <c r="IR68" s="92"/>
      <c r="IS68" s="92"/>
      <c r="IT68" s="92"/>
      <c r="IU68" s="92"/>
      <c r="IV68" s="92"/>
    </row>
    <row r="69" spans="1:256" x14ac:dyDescent="0.25">
      <c r="A69" s="62" t="s">
        <v>95</v>
      </c>
      <c r="B69" s="69" t="s">
        <v>96</v>
      </c>
      <c r="C69" s="64" t="s">
        <v>9</v>
      </c>
      <c r="D69" s="70">
        <v>1</v>
      </c>
      <c r="E69" s="65"/>
      <c r="F69" s="129">
        <f t="shared" si="4"/>
        <v>0</v>
      </c>
    </row>
    <row r="70" spans="1:256" s="90" customFormat="1" ht="39.6" x14ac:dyDescent="0.25">
      <c r="A70" s="94" t="s">
        <v>97</v>
      </c>
      <c r="B70" s="95" t="s">
        <v>98</v>
      </c>
      <c r="C70" s="96" t="s">
        <v>9</v>
      </c>
      <c r="D70" s="96">
        <v>1</v>
      </c>
      <c r="E70" s="97"/>
      <c r="F70" s="133">
        <f t="shared" si="4"/>
        <v>0</v>
      </c>
      <c r="ID70" s="91"/>
      <c r="IE70" s="91"/>
      <c r="IF70" s="91"/>
      <c r="IG70" s="91"/>
      <c r="IH70" s="91"/>
      <c r="II70" s="91"/>
      <c r="IJ70" s="91"/>
      <c r="IK70" s="91"/>
      <c r="IL70" s="91"/>
      <c r="IM70" s="92"/>
      <c r="IN70" s="92"/>
      <c r="IO70" s="92"/>
      <c r="IP70" s="92"/>
      <c r="IQ70" s="92"/>
      <c r="IR70" s="92"/>
      <c r="IS70" s="92"/>
      <c r="IT70" s="92"/>
      <c r="IU70" s="92"/>
      <c r="IV70" s="92"/>
    </row>
    <row r="71" spans="1:256" s="90" customFormat="1" ht="39.6" x14ac:dyDescent="0.25">
      <c r="A71" s="94" t="s">
        <v>99</v>
      </c>
      <c r="B71" s="95" t="s">
        <v>100</v>
      </c>
      <c r="C71" s="96" t="s">
        <v>9</v>
      </c>
      <c r="D71" s="96">
        <v>1</v>
      </c>
      <c r="E71" s="97"/>
      <c r="F71" s="133">
        <f t="shared" si="4"/>
        <v>0</v>
      </c>
      <c r="ID71" s="91"/>
      <c r="IE71" s="91"/>
      <c r="IF71" s="91"/>
      <c r="IG71" s="91"/>
      <c r="IH71" s="91"/>
      <c r="II71" s="91"/>
      <c r="IJ71" s="91"/>
      <c r="IK71" s="91"/>
      <c r="IL71" s="91"/>
      <c r="IM71" s="92"/>
      <c r="IN71" s="92"/>
      <c r="IO71" s="92"/>
      <c r="IP71" s="92"/>
      <c r="IQ71" s="92"/>
      <c r="IR71" s="92"/>
      <c r="IS71" s="92"/>
      <c r="IT71" s="92"/>
      <c r="IU71" s="92"/>
      <c r="IV71" s="92"/>
    </row>
    <row r="72" spans="1:256" s="90" customFormat="1" x14ac:dyDescent="0.25">
      <c r="A72" s="79" t="s">
        <v>101</v>
      </c>
      <c r="B72" s="80" t="s">
        <v>102</v>
      </c>
      <c r="C72" s="81"/>
      <c r="D72" s="81"/>
      <c r="E72" s="82"/>
      <c r="F72" s="130"/>
      <c r="ID72" s="91"/>
      <c r="IE72" s="91"/>
      <c r="IF72" s="91"/>
      <c r="IG72" s="91"/>
      <c r="IH72" s="91"/>
      <c r="II72" s="91"/>
      <c r="IJ72" s="91"/>
      <c r="IK72" s="91"/>
      <c r="IL72" s="91"/>
      <c r="IM72" s="92"/>
      <c r="IN72" s="92"/>
      <c r="IO72" s="92"/>
      <c r="IP72" s="92"/>
      <c r="IQ72" s="92"/>
      <c r="IR72" s="92"/>
      <c r="IS72" s="92"/>
      <c r="IT72" s="92"/>
      <c r="IU72" s="92"/>
      <c r="IV72" s="92"/>
    </row>
    <row r="73" spans="1:256" s="90" customFormat="1" x14ac:dyDescent="0.25">
      <c r="A73" s="83" t="s">
        <v>7</v>
      </c>
      <c r="B73" s="84" t="s">
        <v>103</v>
      </c>
      <c r="C73" s="85" t="s">
        <v>9</v>
      </c>
      <c r="D73" s="85">
        <v>1</v>
      </c>
      <c r="E73" s="86"/>
      <c r="F73" s="131">
        <f>D73*E73</f>
        <v>0</v>
      </c>
      <c r="ID73" s="91"/>
      <c r="IE73" s="91"/>
      <c r="IF73" s="91"/>
      <c r="IG73" s="91"/>
      <c r="IH73" s="91"/>
      <c r="II73" s="91"/>
      <c r="IJ73" s="91"/>
      <c r="IK73" s="91"/>
      <c r="IL73" s="91"/>
      <c r="IM73" s="92"/>
      <c r="IN73" s="92"/>
      <c r="IO73" s="92"/>
      <c r="IP73" s="92"/>
      <c r="IQ73" s="92"/>
      <c r="IR73" s="92"/>
      <c r="IS73" s="92"/>
      <c r="IT73" s="92"/>
      <c r="IU73" s="92"/>
      <c r="IV73" s="92"/>
    </row>
    <row r="74" spans="1:256" s="90" customFormat="1" x14ac:dyDescent="0.25">
      <c r="A74" s="87" t="s">
        <v>10</v>
      </c>
      <c r="B74" s="93" t="s">
        <v>104</v>
      </c>
      <c r="C74" s="88" t="s">
        <v>9</v>
      </c>
      <c r="D74" s="88">
        <v>1</v>
      </c>
      <c r="E74" s="89"/>
      <c r="F74" s="132">
        <f>D74*E74</f>
        <v>0</v>
      </c>
      <c r="ID74" s="91"/>
      <c r="IE74" s="91"/>
      <c r="IF74" s="91"/>
      <c r="IG74" s="91"/>
      <c r="IH74" s="91"/>
      <c r="II74" s="91"/>
      <c r="IJ74" s="91"/>
      <c r="IK74" s="91"/>
      <c r="IL74" s="91"/>
      <c r="IM74" s="92"/>
      <c r="IN74" s="92"/>
      <c r="IO74" s="92"/>
      <c r="IP74" s="92"/>
      <c r="IQ74" s="92"/>
      <c r="IR74" s="92"/>
      <c r="IS74" s="92"/>
      <c r="IT74" s="92"/>
      <c r="IU74" s="92"/>
      <c r="IV74" s="92"/>
    </row>
    <row r="75" spans="1:256" x14ac:dyDescent="0.25">
      <c r="A75" s="62" t="s">
        <v>105</v>
      </c>
      <c r="B75" s="69" t="s">
        <v>106</v>
      </c>
      <c r="C75" s="98" t="s">
        <v>107</v>
      </c>
      <c r="D75" s="70">
        <v>1</v>
      </c>
      <c r="E75" s="65"/>
      <c r="F75" s="129">
        <f>D75*E75</f>
        <v>0</v>
      </c>
    </row>
    <row r="76" spans="1:256" ht="26.4" x14ac:dyDescent="0.25">
      <c r="A76" s="62" t="s">
        <v>108</v>
      </c>
      <c r="B76" s="69" t="s">
        <v>109</v>
      </c>
      <c r="C76" s="98" t="s">
        <v>107</v>
      </c>
      <c r="D76" s="70">
        <v>1</v>
      </c>
      <c r="E76" s="65"/>
      <c r="F76" s="129">
        <f>D76*E76</f>
        <v>0</v>
      </c>
    </row>
    <row r="77" spans="1:256" ht="26.4" x14ac:dyDescent="0.25">
      <c r="A77" s="42" t="s">
        <v>110</v>
      </c>
      <c r="B77" s="66" t="s">
        <v>111</v>
      </c>
      <c r="C77" s="44"/>
      <c r="D77" s="45"/>
      <c r="E77" s="61"/>
      <c r="F77" s="126"/>
    </row>
    <row r="78" spans="1:256" x14ac:dyDescent="0.25">
      <c r="A78" s="99" t="s">
        <v>7</v>
      </c>
      <c r="B78" s="67" t="s">
        <v>112</v>
      </c>
      <c r="C78" s="99" t="s">
        <v>113</v>
      </c>
      <c r="D78" s="100">
        <v>1</v>
      </c>
      <c r="E78" s="101"/>
      <c r="F78" s="134">
        <f>D78*E78</f>
        <v>0</v>
      </c>
      <c r="G78" s="102"/>
      <c r="H78" s="102"/>
      <c r="I78" s="102"/>
      <c r="J78" s="103"/>
      <c r="K78" s="103"/>
      <c r="L78" s="103"/>
      <c r="M78" s="103"/>
      <c r="N78" s="103"/>
      <c r="IO78" s="30"/>
      <c r="IP78" s="30"/>
      <c r="IQ78" s="30"/>
      <c r="IR78" s="30"/>
      <c r="IS78" s="30"/>
      <c r="IT78" s="30"/>
      <c r="IU78" s="30"/>
      <c r="IV78" s="30"/>
    </row>
    <row r="79" spans="1:256" x14ac:dyDescent="0.25">
      <c r="A79" s="99" t="s">
        <v>10</v>
      </c>
      <c r="B79" s="67" t="s">
        <v>114</v>
      </c>
      <c r="C79" s="99" t="s">
        <v>113</v>
      </c>
      <c r="D79" s="100">
        <v>1</v>
      </c>
      <c r="E79" s="101"/>
      <c r="F79" s="134">
        <f>D79*E79</f>
        <v>0</v>
      </c>
      <c r="G79" s="102"/>
      <c r="H79" s="102"/>
      <c r="I79" s="102"/>
      <c r="J79" s="103"/>
      <c r="K79" s="103"/>
      <c r="L79" s="103"/>
      <c r="M79" s="103"/>
      <c r="N79" s="103"/>
      <c r="IO79" s="30"/>
      <c r="IP79" s="30"/>
      <c r="IQ79" s="30"/>
      <c r="IR79" s="30"/>
      <c r="IS79" s="30"/>
      <c r="IT79" s="30"/>
      <c r="IU79" s="30"/>
      <c r="IV79" s="30"/>
    </row>
    <row r="80" spans="1:256" x14ac:dyDescent="0.25">
      <c r="A80" s="99" t="s">
        <v>12</v>
      </c>
      <c r="B80" s="67" t="s">
        <v>115</v>
      </c>
      <c r="C80" s="99" t="s">
        <v>113</v>
      </c>
      <c r="D80" s="100">
        <v>1</v>
      </c>
      <c r="E80" s="101"/>
      <c r="F80" s="134">
        <f>D80*E80</f>
        <v>0</v>
      </c>
      <c r="G80" s="102"/>
      <c r="H80" s="102"/>
      <c r="I80" s="102"/>
      <c r="J80" s="103"/>
      <c r="K80" s="103"/>
      <c r="L80" s="103"/>
      <c r="M80" s="103"/>
      <c r="N80" s="103"/>
      <c r="IO80" s="30"/>
      <c r="IP80" s="30"/>
      <c r="IQ80" s="30"/>
      <c r="IR80" s="30"/>
      <c r="IS80" s="30"/>
      <c r="IT80" s="30"/>
      <c r="IU80" s="30"/>
      <c r="IV80" s="30"/>
    </row>
    <row r="81" spans="1:256" x14ac:dyDescent="0.25">
      <c r="A81" s="99" t="s">
        <v>14</v>
      </c>
      <c r="B81" s="67" t="s">
        <v>116</v>
      </c>
      <c r="C81" s="99" t="s">
        <v>113</v>
      </c>
      <c r="D81" s="100">
        <v>1</v>
      </c>
      <c r="E81" s="101"/>
      <c r="F81" s="134">
        <f>D81*E81</f>
        <v>0</v>
      </c>
      <c r="G81" s="102"/>
      <c r="H81" s="102"/>
      <c r="I81" s="102"/>
      <c r="J81" s="103"/>
      <c r="K81" s="103"/>
      <c r="L81" s="103"/>
      <c r="M81" s="103"/>
      <c r="N81" s="103"/>
      <c r="IO81" s="30"/>
      <c r="IP81" s="30"/>
      <c r="IQ81" s="30"/>
      <c r="IR81" s="30"/>
      <c r="IS81" s="30"/>
      <c r="IT81" s="30"/>
      <c r="IU81" s="30"/>
      <c r="IV81" s="30"/>
    </row>
    <row r="82" spans="1:256" x14ac:dyDescent="0.25">
      <c r="A82" s="104" t="s">
        <v>16</v>
      </c>
      <c r="B82" s="68" t="s">
        <v>117</v>
      </c>
      <c r="C82" s="104" t="s">
        <v>113</v>
      </c>
      <c r="D82" s="105">
        <v>1</v>
      </c>
      <c r="E82" s="106"/>
      <c r="F82" s="135">
        <f>D82*E82</f>
        <v>0</v>
      </c>
      <c r="G82" s="102"/>
      <c r="H82" s="102"/>
      <c r="I82" s="102"/>
      <c r="J82" s="103"/>
      <c r="K82" s="103"/>
      <c r="L82" s="103"/>
      <c r="M82" s="103"/>
      <c r="N82" s="103"/>
      <c r="IO82" s="30"/>
      <c r="IP82" s="30"/>
      <c r="IQ82" s="30"/>
      <c r="IR82" s="30"/>
      <c r="IS82" s="30"/>
      <c r="IT82" s="30"/>
      <c r="IU82" s="30"/>
      <c r="IV82" s="30"/>
    </row>
    <row r="83" spans="1:256" x14ac:dyDescent="0.25">
      <c r="A83" s="104"/>
      <c r="B83" s="68"/>
      <c r="C83" s="104"/>
      <c r="D83" s="105"/>
      <c r="E83" s="106"/>
      <c r="F83" s="135"/>
      <c r="G83" s="102"/>
      <c r="H83" s="102"/>
      <c r="I83" s="102"/>
      <c r="J83" s="103"/>
      <c r="K83" s="103"/>
      <c r="L83" s="103"/>
      <c r="M83" s="103"/>
      <c r="N83" s="103"/>
      <c r="IO83" s="30"/>
      <c r="IP83" s="30"/>
      <c r="IQ83" s="30"/>
      <c r="IR83" s="30"/>
      <c r="IS83" s="30"/>
      <c r="IT83" s="30"/>
      <c r="IU83" s="30"/>
      <c r="IV83" s="30"/>
    </row>
    <row r="84" spans="1:256" s="109" customFormat="1" x14ac:dyDescent="0.25">
      <c r="A84" s="119"/>
      <c r="B84" s="120" t="s">
        <v>118</v>
      </c>
      <c r="C84" s="121"/>
      <c r="D84" s="122"/>
      <c r="E84" s="123"/>
      <c r="F84" s="136">
        <f>SUM(F5:F82)</f>
        <v>0</v>
      </c>
      <c r="G84" s="107"/>
      <c r="H84" s="107"/>
      <c r="I84" s="107"/>
      <c r="J84" s="108"/>
      <c r="K84" s="108"/>
      <c r="L84" s="108"/>
      <c r="M84" s="108"/>
      <c r="N84" s="108"/>
      <c r="IO84" s="110"/>
      <c r="IP84" s="110"/>
      <c r="IQ84" s="110"/>
      <c r="IR84" s="110"/>
      <c r="IS84" s="110"/>
      <c r="IT84" s="110"/>
      <c r="IU84" s="110"/>
      <c r="IV84" s="110"/>
    </row>
    <row r="85" spans="1:256" x14ac:dyDescent="0.25">
      <c r="A85" s="62"/>
      <c r="B85" s="124" t="s">
        <v>120</v>
      </c>
      <c r="C85" s="64"/>
      <c r="D85" s="70"/>
      <c r="E85" s="125"/>
      <c r="F85" s="137">
        <f>SUM(F86-F84)</f>
        <v>0</v>
      </c>
    </row>
    <row r="86" spans="1:256" x14ac:dyDescent="0.25">
      <c r="A86" s="62"/>
      <c r="B86" s="124" t="s">
        <v>121</v>
      </c>
      <c r="C86" s="64"/>
      <c r="D86" s="70"/>
      <c r="E86" s="125"/>
      <c r="F86" s="137">
        <f>SUM(F84*1.25)</f>
        <v>0</v>
      </c>
    </row>
    <row r="87" spans="1:256" ht="13.8" x14ac:dyDescent="0.25">
      <c r="A87" s="111"/>
      <c r="B87" s="112"/>
      <c r="C87" s="113"/>
      <c r="D87" s="114"/>
      <c r="E87" s="115"/>
      <c r="F87" s="116"/>
      <c r="G87" s="115"/>
    </row>
    <row r="88" spans="1:256" ht="13.8" x14ac:dyDescent="0.25">
      <c r="A88" s="111"/>
      <c r="B88" s="23" t="s">
        <v>119</v>
      </c>
      <c r="C88" s="113"/>
      <c r="D88" s="114"/>
      <c r="E88" s="115"/>
      <c r="F88" s="116"/>
      <c r="G88" s="115"/>
    </row>
  </sheetData>
  <pageMargins left="0.75" right="0.75" top="1" bottom="1" header="0.51180555555555496" footer="0.51180555555555496"/>
  <pageSetup paperSize="9" scale="98" firstPageNumber="0" orientation="portrait" horizontalDpi="300" verticalDpi="300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18568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prva</vt:lpstr>
      <vt:lpstr>troskovnik</vt:lpstr>
      <vt:lpstr>prva!Podrucje_ispisa</vt:lpstr>
      <vt:lpstr>troskovnik!Podrucje_ispisa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igor</dc:creator>
  <dc:description/>
  <cp:lastModifiedBy>Draž Administracija</cp:lastModifiedBy>
  <cp:revision>52</cp:revision>
  <cp:lastPrinted>2022-01-19T11:13:58Z</cp:lastPrinted>
  <dcterms:created xsi:type="dcterms:W3CDTF">2006-01-26T08:25:53Z</dcterms:created>
  <dcterms:modified xsi:type="dcterms:W3CDTF">2023-12-21T09:53:49Z</dcterms:modified>
  <dc:language>hr-HR</dc:language>
</cp:coreProperties>
</file>